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arantsev.ma\Desktop\"/>
    </mc:Choice>
  </mc:AlternateContent>
  <bookViews>
    <workbookView xWindow="0" yWindow="60" windowWidth="21840" windowHeight="113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Лист3!$A$1:$N$45</definedName>
  </definedNames>
  <calcPr calcId="162913"/>
</workbook>
</file>

<file path=xl/calcChain.xml><?xml version="1.0" encoding="utf-8"?>
<calcChain xmlns="http://schemas.openxmlformats.org/spreadsheetml/2006/main">
  <c r="D35" i="3" l="1"/>
  <c r="D37" i="3"/>
  <c r="H8" i="3"/>
  <c r="H11" i="3"/>
  <c r="G11" i="3"/>
</calcChain>
</file>

<file path=xl/sharedStrings.xml><?xml version="1.0" encoding="utf-8"?>
<sst xmlns="http://schemas.openxmlformats.org/spreadsheetml/2006/main" count="42" uniqueCount="40">
  <si>
    <t>Кол-во</t>
  </si>
  <si>
    <t>№ п/п</t>
  </si>
  <si>
    <t>Расчёт  стоимости к обоснованию НМЦ</t>
  </si>
  <si>
    <t>НДС 20%</t>
  </si>
  <si>
    <t>Оказание клининговых услуг в арендованном помещении по адресу: г.Нижний Новгород, ул. Родионова, д. 192, корпус 1 (8 этаж)</t>
  </si>
  <si>
    <t>на оказание клининговых услуг в арендованном помещении по адресу: г.Нижний Новгород, ул. Родионова, д. 192, корпус 1 (8 этаж).</t>
  </si>
  <si>
    <t xml:space="preserve">ИТОГО без НДС </t>
  </si>
  <si>
    <t>Индекс потребительских цен</t>
  </si>
  <si>
    <t>шт.</t>
  </si>
  <si>
    <t>Ед. изм.</t>
  </si>
  <si>
    <t xml:space="preserve">ИТОГО с учётом НДС </t>
  </si>
  <si>
    <t>Cтатья расходов</t>
  </si>
  <si>
    <t>Расчет затрат на период 1 календарный месяц</t>
  </si>
  <si>
    <t>Прямые затраты</t>
  </si>
  <si>
    <t>Сырье и основные материалы</t>
  </si>
  <si>
    <t>Вспомогательные материалы</t>
  </si>
  <si>
    <t>ФОТ</t>
  </si>
  <si>
    <t>в т.ч.</t>
  </si>
  <si>
    <t>1.3.1</t>
  </si>
  <si>
    <t>Заработная плата</t>
  </si>
  <si>
    <t>1.3.2</t>
  </si>
  <si>
    <t>Страховые взносы</t>
  </si>
  <si>
    <t>Амортизация</t>
  </si>
  <si>
    <t>Прочие затраты</t>
  </si>
  <si>
    <t>2.1.</t>
  </si>
  <si>
    <t>Расчетно-кассовое обслуживание банка</t>
  </si>
  <si>
    <t>ВСЕГО затраты</t>
  </si>
  <si>
    <t>Рентабельность</t>
  </si>
  <si>
    <t>ИТОГО затраты (руб)</t>
  </si>
  <si>
    <t>НДС (-)</t>
  </si>
  <si>
    <t>Расчет на весь период заключения договора</t>
  </si>
  <si>
    <t xml:space="preserve">Затраты на 1 м.кв. 
(руб/м2) на период 1 календарный месяц
</t>
  </si>
  <si>
    <t>Расчет затрат на период 1 каледарный месяц</t>
  </si>
  <si>
    <t xml:space="preserve">  </t>
  </si>
  <si>
    <t>Итого с учетом НДС:</t>
  </si>
  <si>
    <t>Итого без учета НДС:</t>
  </si>
  <si>
    <t>НДС:</t>
  </si>
  <si>
    <t>Исполнитель:</t>
  </si>
  <si>
    <t>Заказчик:</t>
  </si>
  <si>
    <t xml:space="preserve">                                                                                                                                                                              Приложение №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</si>
</sst>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/>
    <xf numFmtId="1" fontId="5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4" fontId="1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0" fontId="5" fillId="0" borderId="0" xfId="0" applyFont="1"/>
    <xf numFmtId="4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49" fontId="0" fillId="0" borderId="6" xfId="0" applyNumberForma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right" wrapText="1"/>
    </xf>
    <xf numFmtId="0" fontId="3" fillId="0" borderId="1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0" fillId="0" borderId="0" xfId="0" applyBorder="1"/>
    <xf numFmtId="0" fontId="7" fillId="2" borderId="2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12" fillId="0" borderId="23" xfId="0" applyNumberFormat="1" applyFont="1" applyBorder="1" applyAlignment="1">
      <alignment horizontal="center" vertical="center" wrapText="1"/>
    </xf>
    <xf numFmtId="4" fontId="12" fillId="0" borderId="23" xfId="0" applyNumberFormat="1" applyFont="1" applyFill="1" applyBorder="1" applyAlignment="1">
      <alignment horizontal="center" vertical="center" wrapText="1"/>
    </xf>
    <xf numFmtId="4" fontId="12" fillId="0" borderId="23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24" xfId="0" applyBorder="1"/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2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0" borderId="0" xfId="0" applyFont="1" applyAlignment="1"/>
    <xf numFmtId="4" fontId="0" fillId="0" borderId="0" xfId="0" applyNumberFormat="1" applyAlignment="1"/>
    <xf numFmtId="0" fontId="0" fillId="0" borderId="0" xfId="0" applyAlignment="1"/>
    <xf numFmtId="0" fontId="5" fillId="0" borderId="0" xfId="0" applyFont="1" applyAlignment="1"/>
    <xf numFmtId="4" fontId="10" fillId="0" borderId="0" xfId="0" applyNumberFormat="1" applyFont="1" applyAlignment="1"/>
    <xf numFmtId="4" fontId="0" fillId="2" borderId="3" xfId="0" applyNumberForma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 wrapText="1"/>
    </xf>
    <xf numFmtId="3" fontId="0" fillId="2" borderId="3" xfId="0" applyNumberFormat="1" applyFill="1" applyBorder="1" applyAlignment="1">
      <alignment horizontal="center" wrapText="1"/>
    </xf>
    <xf numFmtId="3" fontId="0" fillId="2" borderId="12" xfId="0" applyNumberFormat="1" applyFill="1" applyBorder="1" applyAlignment="1">
      <alignment horizontal="center" wrapText="1"/>
    </xf>
    <xf numFmtId="3" fontId="13" fillId="2" borderId="3" xfId="0" applyNumberFormat="1" applyFont="1" applyFill="1" applyBorder="1" applyAlignment="1">
      <alignment horizontal="center" wrapText="1"/>
    </xf>
    <xf numFmtId="3" fontId="13" fillId="2" borderId="12" xfId="0" applyNumberFormat="1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wrapText="1"/>
    </xf>
    <xf numFmtId="4" fontId="13" fillId="2" borderId="10" xfId="0" applyNumberFormat="1" applyFont="1" applyFill="1" applyBorder="1" applyAlignment="1">
      <alignment horizontal="center" wrapText="1"/>
    </xf>
    <xf numFmtId="4" fontId="17" fillId="2" borderId="3" xfId="0" applyNumberFormat="1" applyFont="1" applyFill="1" applyBorder="1" applyAlignment="1">
      <alignment horizontal="center" wrapText="1"/>
    </xf>
    <xf numFmtId="4" fontId="17" fillId="2" borderId="12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18" xfId="0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4" fontId="3" fillId="0" borderId="18" xfId="0" applyNumberFormat="1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wrapText="1"/>
    </xf>
    <xf numFmtId="0" fontId="15" fillId="0" borderId="15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18" xfId="0" applyNumberFormat="1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18" fillId="0" borderId="18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wrapText="1"/>
    </xf>
    <xf numFmtId="3" fontId="13" fillId="2" borderId="9" xfId="0" applyNumberFormat="1" applyFont="1" applyFill="1" applyBorder="1" applyAlignment="1">
      <alignment horizontal="center" wrapText="1"/>
    </xf>
    <xf numFmtId="3" fontId="13" fillId="2" borderId="13" xfId="0" applyNumberFormat="1" applyFont="1" applyFill="1" applyBorder="1" applyAlignment="1">
      <alignment horizontal="center" wrapText="1"/>
    </xf>
    <xf numFmtId="4" fontId="8" fillId="0" borderId="0" xfId="0" applyNumberFormat="1" applyFont="1" applyAlignme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zoomScale="85" zoomScaleNormal="100" zoomScaleSheetLayoutView="85" workbookViewId="0">
      <selection activeCell="A26" sqref="A26:N26"/>
    </sheetView>
  </sheetViews>
  <sheetFormatPr defaultRowHeight="12.75" x14ac:dyDescent="0.2"/>
  <cols>
    <col min="2" max="3" width="22.7109375" customWidth="1"/>
    <col min="4" max="4" width="5.28515625" style="2" customWidth="1"/>
    <col min="5" max="5" width="11.5703125" style="1" customWidth="1"/>
    <col min="6" max="6" width="10" customWidth="1"/>
    <col min="7" max="7" width="17.140625" hidden="1" customWidth="1"/>
    <col min="8" max="8" width="14.28515625" hidden="1" customWidth="1"/>
    <col min="9" max="9" width="14.28515625" customWidth="1"/>
    <col min="10" max="10" width="18.5703125" customWidth="1"/>
    <col min="11" max="11" width="22.5703125" customWidth="1"/>
    <col min="12" max="14" width="21" customWidth="1"/>
  </cols>
  <sheetData>
    <row r="1" spans="1:14" ht="13.5" customHeight="1" x14ac:dyDescent="0.2">
      <c r="A1" s="132" t="s">
        <v>39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6" customHeight="1" x14ac:dyDescent="0.2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18.75" x14ac:dyDescent="0.2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3.25" customHeight="1" thickBot="1" x14ac:dyDescent="0.25">
      <c r="A4" s="117" t="s">
        <v>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8"/>
      <c r="M4" s="118"/>
      <c r="N4" s="118"/>
    </row>
    <row r="5" spans="1:14" ht="23.25" customHeight="1" thickBot="1" x14ac:dyDescent="0.25">
      <c r="A5" s="99" t="s">
        <v>32</v>
      </c>
      <c r="B5" s="100"/>
      <c r="C5" s="100"/>
      <c r="D5" s="100"/>
      <c r="E5" s="100"/>
      <c r="F5" s="101"/>
      <c r="G5" s="21"/>
      <c r="H5" s="21"/>
      <c r="I5" s="111"/>
      <c r="J5" s="111"/>
      <c r="K5" s="111"/>
      <c r="L5" s="111"/>
      <c r="M5" s="111"/>
      <c r="N5" s="111"/>
    </row>
    <row r="6" spans="1:14" ht="47.25" customHeight="1" x14ac:dyDescent="0.3">
      <c r="A6" s="58" t="s">
        <v>1</v>
      </c>
      <c r="B6" s="59" t="s">
        <v>11</v>
      </c>
      <c r="C6" s="103" t="s">
        <v>31</v>
      </c>
      <c r="D6" s="104"/>
      <c r="E6" s="105" t="s">
        <v>12</v>
      </c>
      <c r="F6" s="106"/>
      <c r="G6" s="3"/>
      <c r="H6" s="3"/>
      <c r="I6" s="111"/>
      <c r="J6" s="111"/>
      <c r="K6" s="111"/>
      <c r="L6" s="111"/>
      <c r="M6" s="111"/>
      <c r="N6" s="111"/>
    </row>
    <row r="7" spans="1:14" ht="11.25" customHeight="1" x14ac:dyDescent="0.2">
      <c r="A7" s="22">
        <v>1</v>
      </c>
      <c r="B7" s="23">
        <v>2</v>
      </c>
      <c r="C7" s="109">
        <v>3</v>
      </c>
      <c r="D7" s="110"/>
      <c r="E7" s="109">
        <v>7</v>
      </c>
      <c r="F7" s="128"/>
      <c r="G7" s="13"/>
      <c r="H7" s="36"/>
      <c r="I7" s="111"/>
      <c r="J7" s="111"/>
      <c r="K7" s="111"/>
      <c r="L7" s="111"/>
      <c r="M7" s="111"/>
      <c r="N7" s="111"/>
    </row>
    <row r="8" spans="1:14" ht="15.75" customHeight="1" x14ac:dyDescent="0.25">
      <c r="A8" s="24">
        <v>1</v>
      </c>
      <c r="B8" s="25" t="s">
        <v>13</v>
      </c>
      <c r="C8" s="107"/>
      <c r="D8" s="108"/>
      <c r="E8" s="69"/>
      <c r="F8" s="70"/>
      <c r="G8" s="10">
        <v>4200</v>
      </c>
      <c r="H8" s="37">
        <f>G8*F31</f>
        <v>4200</v>
      </c>
      <c r="I8" s="111"/>
      <c r="J8" s="111"/>
      <c r="K8" s="111"/>
      <c r="L8" s="111"/>
      <c r="M8" s="111"/>
      <c r="N8" s="111"/>
    </row>
    <row r="9" spans="1:14" ht="24.75" customHeight="1" x14ac:dyDescent="0.2">
      <c r="A9" s="26">
        <v>1.1000000000000001</v>
      </c>
      <c r="B9" s="27" t="s">
        <v>14</v>
      </c>
      <c r="C9" s="65"/>
      <c r="D9" s="66"/>
      <c r="E9" s="67"/>
      <c r="F9" s="68"/>
      <c r="G9" s="10"/>
      <c r="H9" s="37"/>
      <c r="I9" s="111"/>
      <c r="J9" s="111"/>
      <c r="K9" s="111"/>
      <c r="L9" s="111"/>
      <c r="M9" s="111"/>
      <c r="N9" s="111"/>
    </row>
    <row r="10" spans="1:14" ht="27" customHeight="1" x14ac:dyDescent="0.2">
      <c r="A10" s="26">
        <v>1.2</v>
      </c>
      <c r="B10" s="27" t="s">
        <v>15</v>
      </c>
      <c r="C10" s="65"/>
      <c r="D10" s="66"/>
      <c r="E10" s="67"/>
      <c r="F10" s="68"/>
      <c r="G10" s="10"/>
      <c r="H10" s="37"/>
      <c r="I10" s="111"/>
      <c r="J10" s="111"/>
      <c r="K10" s="111"/>
      <c r="L10" s="111"/>
      <c r="M10" s="111"/>
      <c r="N10" s="111"/>
    </row>
    <row r="11" spans="1:14" ht="20.25" customHeight="1" x14ac:dyDescent="0.25">
      <c r="A11" s="26">
        <v>1.3</v>
      </c>
      <c r="B11" s="27" t="s">
        <v>16</v>
      </c>
      <c r="C11" s="65"/>
      <c r="D11" s="66"/>
      <c r="E11" s="67"/>
      <c r="F11" s="68"/>
      <c r="G11" s="14">
        <f>G8</f>
        <v>4200</v>
      </c>
      <c r="H11" s="38">
        <f>H8</f>
        <v>4200</v>
      </c>
      <c r="I11" s="111"/>
      <c r="J11" s="111"/>
      <c r="K11" s="111"/>
      <c r="L11" s="111"/>
      <c r="M11" s="111"/>
      <c r="N11" s="111"/>
    </row>
    <row r="12" spans="1:14" s="4" customFormat="1" ht="15.75" customHeight="1" x14ac:dyDescent="0.2">
      <c r="A12" s="26"/>
      <c r="B12" s="27" t="s">
        <v>17</v>
      </c>
      <c r="C12" s="65"/>
      <c r="D12" s="66"/>
      <c r="E12" s="65"/>
      <c r="F12" s="102"/>
      <c r="G12" s="35"/>
      <c r="H12" s="35"/>
      <c r="I12" s="111"/>
      <c r="J12" s="111"/>
      <c r="K12" s="111"/>
      <c r="L12" s="111"/>
      <c r="M12" s="111"/>
      <c r="N12" s="111"/>
    </row>
    <row r="13" spans="1:14" s="4" customFormat="1" ht="16.5" customHeight="1" x14ac:dyDescent="0.25">
      <c r="A13" s="28" t="s">
        <v>18</v>
      </c>
      <c r="B13" s="27" t="s">
        <v>19</v>
      </c>
      <c r="C13" s="65"/>
      <c r="D13" s="66"/>
      <c r="E13" s="67"/>
      <c r="F13" s="68"/>
      <c r="G13" s="15"/>
      <c r="H13" s="15"/>
      <c r="I13" s="111"/>
      <c r="J13" s="111"/>
      <c r="K13" s="111"/>
      <c r="L13" s="111"/>
      <c r="M13" s="111"/>
      <c r="N13" s="111"/>
    </row>
    <row r="14" spans="1:14" s="4" customFormat="1" ht="20.25" customHeight="1" x14ac:dyDescent="0.3">
      <c r="A14" s="28" t="s">
        <v>20</v>
      </c>
      <c r="B14" s="27" t="s">
        <v>21</v>
      </c>
      <c r="C14" s="65"/>
      <c r="D14" s="66"/>
      <c r="E14" s="67"/>
      <c r="F14" s="68"/>
      <c r="G14" s="7"/>
      <c r="H14" s="7"/>
      <c r="I14" s="111"/>
      <c r="J14" s="111"/>
      <c r="K14" s="111"/>
      <c r="L14" s="111"/>
      <c r="M14" s="111"/>
      <c r="N14" s="111"/>
    </row>
    <row r="15" spans="1:14" ht="18.75" x14ac:dyDescent="0.3">
      <c r="A15" s="26">
        <v>1.4</v>
      </c>
      <c r="B15" s="27" t="s">
        <v>22</v>
      </c>
      <c r="C15" s="65"/>
      <c r="D15" s="66"/>
      <c r="E15" s="65"/>
      <c r="F15" s="102"/>
      <c r="G15" s="7"/>
      <c r="H15" s="7"/>
      <c r="I15" s="111"/>
      <c r="J15" s="111"/>
      <c r="K15" s="111"/>
      <c r="L15" s="111"/>
      <c r="M15" s="111"/>
      <c r="N15" s="111"/>
    </row>
    <row r="16" spans="1:14" s="7" customFormat="1" ht="16.5" customHeight="1" x14ac:dyDescent="0.3">
      <c r="A16" s="24">
        <v>2</v>
      </c>
      <c r="B16" s="25" t="s">
        <v>23</v>
      </c>
      <c r="C16" s="65"/>
      <c r="D16" s="66"/>
      <c r="E16" s="69"/>
      <c r="F16" s="70"/>
      <c r="I16" s="111"/>
      <c r="J16" s="111"/>
      <c r="K16" s="111"/>
      <c r="L16" s="111"/>
      <c r="M16" s="111"/>
      <c r="N16" s="111"/>
    </row>
    <row r="17" spans="1:14" s="7" customFormat="1" ht="30" customHeight="1" x14ac:dyDescent="0.3">
      <c r="A17" s="26" t="s">
        <v>24</v>
      </c>
      <c r="B17" s="27" t="s">
        <v>25</v>
      </c>
      <c r="C17" s="65"/>
      <c r="D17" s="66"/>
      <c r="E17" s="67"/>
      <c r="F17" s="68"/>
      <c r="I17" s="111"/>
      <c r="J17" s="111"/>
      <c r="K17" s="111"/>
      <c r="L17" s="111"/>
      <c r="M17" s="111"/>
      <c r="N17" s="111"/>
    </row>
    <row r="18" spans="1:14" s="15" customFormat="1" ht="12.75" customHeight="1" x14ac:dyDescent="0.25">
      <c r="A18" s="29"/>
      <c r="B18" s="30"/>
      <c r="C18" s="65"/>
      <c r="D18" s="66"/>
      <c r="E18" s="76"/>
      <c r="F18" s="77"/>
      <c r="I18" s="111"/>
      <c r="J18" s="111"/>
      <c r="K18" s="111"/>
      <c r="L18" s="111"/>
      <c r="M18" s="111"/>
      <c r="N18" s="111"/>
    </row>
    <row r="19" spans="1:14" s="15" customFormat="1" ht="12.75" customHeight="1" x14ac:dyDescent="0.25">
      <c r="A19" s="26"/>
      <c r="B19" s="25" t="s">
        <v>26</v>
      </c>
      <c r="C19" s="65"/>
      <c r="D19" s="66"/>
      <c r="E19" s="69"/>
      <c r="F19" s="70"/>
      <c r="I19" s="111"/>
      <c r="J19" s="111"/>
      <c r="K19" s="111"/>
      <c r="L19" s="111"/>
      <c r="M19" s="111"/>
      <c r="N19" s="111"/>
    </row>
    <row r="20" spans="1:14" ht="15" x14ac:dyDescent="0.25">
      <c r="A20" s="24">
        <v>3</v>
      </c>
      <c r="B20" s="25" t="s">
        <v>27</v>
      </c>
      <c r="C20" s="65"/>
      <c r="D20" s="66"/>
      <c r="E20" s="69"/>
      <c r="F20" s="70"/>
      <c r="I20" s="111"/>
      <c r="J20" s="111"/>
      <c r="K20" s="111"/>
      <c r="L20" s="111"/>
      <c r="M20" s="111"/>
      <c r="N20" s="111"/>
    </row>
    <row r="21" spans="1:14" ht="15" x14ac:dyDescent="0.25">
      <c r="A21" s="26"/>
      <c r="B21" s="31" t="s">
        <v>28</v>
      </c>
      <c r="C21" s="65"/>
      <c r="D21" s="66"/>
      <c r="E21" s="69"/>
      <c r="F21" s="70"/>
      <c r="I21" s="111"/>
      <c r="J21" s="111"/>
      <c r="K21" s="111"/>
      <c r="L21" s="111"/>
      <c r="M21" s="111"/>
      <c r="N21" s="111"/>
    </row>
    <row r="22" spans="1:14" x14ac:dyDescent="0.2">
      <c r="A22" s="26"/>
      <c r="B22" s="32" t="s">
        <v>29</v>
      </c>
      <c r="C22" s="65"/>
      <c r="D22" s="66"/>
      <c r="E22" s="65"/>
      <c r="F22" s="102"/>
      <c r="I22" s="111"/>
      <c r="J22" s="111"/>
      <c r="K22" s="111"/>
      <c r="L22" s="111"/>
      <c r="M22" s="111"/>
      <c r="N22" s="111"/>
    </row>
    <row r="23" spans="1:14" ht="16.5" customHeight="1" thickBot="1" x14ac:dyDescent="0.3">
      <c r="A23" s="33"/>
      <c r="B23" s="34" t="s">
        <v>28</v>
      </c>
      <c r="C23" s="74"/>
      <c r="D23" s="75"/>
      <c r="E23" s="129"/>
      <c r="F23" s="130"/>
      <c r="I23" s="111"/>
      <c r="J23" s="111"/>
      <c r="K23" s="111"/>
      <c r="L23" s="111"/>
      <c r="M23" s="111"/>
      <c r="N23" s="111"/>
    </row>
    <row r="24" spans="1:14" ht="24.75" customHeight="1" x14ac:dyDescent="0.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48" customHeight="1" x14ac:dyDescent="0.2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</row>
    <row r="26" spans="1:14" ht="32.25" customHeight="1" x14ac:dyDescent="0.2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14" ht="33.75" customHeight="1" thickBot="1" x14ac:dyDescent="0.2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</row>
    <row r="28" spans="1:14" ht="19.5" customHeight="1" thickBot="1" x14ac:dyDescent="0.25">
      <c r="A28" s="71" t="s">
        <v>30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3"/>
    </row>
    <row r="29" spans="1:14" ht="15" x14ac:dyDescent="0.2">
      <c r="A29" s="42" t="s">
        <v>1</v>
      </c>
      <c r="B29" s="120"/>
      <c r="C29" s="120"/>
      <c r="D29" s="88" t="s">
        <v>9</v>
      </c>
      <c r="E29" s="89"/>
      <c r="F29" s="40" t="s">
        <v>0</v>
      </c>
      <c r="G29" s="43"/>
      <c r="H29" s="43"/>
      <c r="I29" s="41">
        <v>2022</v>
      </c>
      <c r="J29" s="41">
        <v>2023</v>
      </c>
      <c r="K29" s="41">
        <v>2024</v>
      </c>
      <c r="L29" s="41">
        <v>2025</v>
      </c>
      <c r="M29" s="41">
        <v>2026</v>
      </c>
      <c r="N29" s="44">
        <v>2027</v>
      </c>
    </row>
    <row r="30" spans="1:14" ht="42" customHeight="1" x14ac:dyDescent="0.2">
      <c r="A30" s="45">
        <v>1</v>
      </c>
      <c r="B30" s="126" t="s">
        <v>7</v>
      </c>
      <c r="C30" s="127"/>
      <c r="D30" s="86"/>
      <c r="E30" s="87"/>
      <c r="F30" s="39"/>
      <c r="G30" s="43"/>
      <c r="H30" s="43"/>
      <c r="I30" s="20"/>
      <c r="J30" s="19"/>
      <c r="K30" s="19"/>
      <c r="L30" s="19"/>
      <c r="M30" s="20"/>
      <c r="N30" s="46"/>
    </row>
    <row r="31" spans="1:14" ht="48" customHeight="1" x14ac:dyDescent="0.2">
      <c r="A31" s="47">
        <v>2</v>
      </c>
      <c r="B31" s="121" t="s">
        <v>4</v>
      </c>
      <c r="C31" s="121"/>
      <c r="D31" s="84" t="s">
        <v>8</v>
      </c>
      <c r="E31" s="85"/>
      <c r="F31" s="5">
        <v>1</v>
      </c>
      <c r="G31" s="43"/>
      <c r="H31" s="43"/>
      <c r="I31" s="16"/>
      <c r="J31" s="11"/>
      <c r="K31" s="9"/>
      <c r="L31" s="11"/>
      <c r="M31" s="16"/>
      <c r="N31" s="48"/>
    </row>
    <row r="32" spans="1:14" ht="15.75" x14ac:dyDescent="0.2">
      <c r="A32" s="47"/>
      <c r="B32" s="124" t="s">
        <v>6</v>
      </c>
      <c r="C32" s="125"/>
      <c r="D32" s="90"/>
      <c r="E32" s="91"/>
      <c r="F32" s="55"/>
      <c r="G32" s="43"/>
      <c r="H32" s="43"/>
      <c r="I32" s="16"/>
      <c r="J32" s="11"/>
      <c r="K32" s="11"/>
      <c r="L32" s="11"/>
      <c r="M32" s="11"/>
      <c r="N32" s="49"/>
    </row>
    <row r="33" spans="1:14" ht="15.75" x14ac:dyDescent="0.2">
      <c r="A33" s="47"/>
      <c r="B33" s="123" t="s">
        <v>3</v>
      </c>
      <c r="C33" s="123"/>
      <c r="D33" s="90"/>
      <c r="E33" s="91"/>
      <c r="F33" s="55"/>
      <c r="G33" s="43"/>
      <c r="H33" s="43"/>
      <c r="I33" s="12"/>
      <c r="J33" s="12"/>
      <c r="K33" s="12"/>
      <c r="L33" s="12"/>
      <c r="M33" s="12"/>
      <c r="N33" s="50"/>
    </row>
    <row r="34" spans="1:14" ht="16.5" thickBot="1" x14ac:dyDescent="0.3">
      <c r="A34" s="51"/>
      <c r="B34" s="119" t="s">
        <v>10</v>
      </c>
      <c r="C34" s="119"/>
      <c r="D34" s="92"/>
      <c r="E34" s="93"/>
      <c r="F34" s="56"/>
      <c r="G34" s="52"/>
      <c r="H34" s="52"/>
      <c r="I34" s="53"/>
      <c r="J34" s="53"/>
      <c r="K34" s="53"/>
      <c r="L34" s="53"/>
      <c r="M34" s="53"/>
      <c r="N34" s="54"/>
    </row>
    <row r="35" spans="1:14" ht="19.5" thickBot="1" x14ac:dyDescent="0.35">
      <c r="A35" s="94" t="s">
        <v>35</v>
      </c>
      <c r="B35" s="95"/>
      <c r="C35" s="95"/>
      <c r="D35" s="96">
        <f>I31+J31+K31+L31+M31+N31</f>
        <v>0</v>
      </c>
      <c r="E35" s="97"/>
      <c r="F35" s="97"/>
      <c r="G35" s="97"/>
      <c r="H35" s="97"/>
      <c r="I35" s="97"/>
      <c r="J35" s="97"/>
      <c r="K35" s="97"/>
      <c r="L35" s="97"/>
      <c r="M35" s="97"/>
      <c r="N35" s="98"/>
    </row>
    <row r="36" spans="1:14" ht="21" customHeight="1" thickBot="1" x14ac:dyDescent="0.25">
      <c r="A36" s="57"/>
      <c r="B36" s="80" t="s">
        <v>34</v>
      </c>
      <c r="C36" s="80"/>
      <c r="D36" s="81"/>
      <c r="E36" s="82"/>
      <c r="F36" s="82"/>
      <c r="G36" s="82"/>
      <c r="H36" s="82"/>
      <c r="I36" s="82"/>
      <c r="J36" s="82"/>
      <c r="K36" s="82"/>
      <c r="L36" s="82"/>
      <c r="M36" s="82"/>
      <c r="N36" s="83"/>
    </row>
    <row r="37" spans="1:14" ht="19.5" thickBot="1" x14ac:dyDescent="0.35">
      <c r="A37" s="94" t="s">
        <v>36</v>
      </c>
      <c r="B37" s="116"/>
      <c r="C37" s="116"/>
      <c r="D37" s="113">
        <f>D36-D35</f>
        <v>0</v>
      </c>
      <c r="E37" s="114"/>
      <c r="F37" s="114"/>
      <c r="G37" s="114"/>
      <c r="H37" s="114"/>
      <c r="I37" s="114"/>
      <c r="J37" s="114"/>
      <c r="K37" s="114"/>
      <c r="L37" s="114"/>
      <c r="M37" s="114"/>
      <c r="N37" s="115"/>
    </row>
    <row r="38" spans="1:14" ht="18.75" hidden="1" x14ac:dyDescent="0.3">
      <c r="A38" s="7"/>
      <c r="B38" s="7"/>
      <c r="C38" s="7"/>
      <c r="D38" s="8"/>
      <c r="E38" s="8"/>
      <c r="F38" s="7"/>
    </row>
    <row r="39" spans="1:14" ht="14.25" customHeight="1" x14ac:dyDescent="0.3">
      <c r="A39" s="60" t="s">
        <v>33</v>
      </c>
      <c r="B39" s="60"/>
      <c r="C39" s="60"/>
      <c r="D39" s="64"/>
      <c r="E39" s="60"/>
      <c r="F39" s="60"/>
      <c r="I39" s="61"/>
      <c r="J39" s="61"/>
      <c r="K39" s="61"/>
      <c r="L39" s="61"/>
      <c r="M39" s="62"/>
      <c r="N39" s="62"/>
    </row>
    <row r="40" spans="1:14" ht="18.75" x14ac:dyDescent="0.3">
      <c r="A40" s="60"/>
      <c r="B40" s="7" t="s">
        <v>37</v>
      </c>
      <c r="C40" s="7"/>
      <c r="D40" s="17"/>
      <c r="E40" s="17"/>
      <c r="F40" s="18"/>
      <c r="I40" s="61"/>
      <c r="J40" s="61"/>
      <c r="K40" s="61"/>
      <c r="L40" s="131" t="s">
        <v>38</v>
      </c>
      <c r="M40" s="62"/>
      <c r="N40" s="62"/>
    </row>
    <row r="41" spans="1:14" ht="18.75" x14ac:dyDescent="0.3">
      <c r="A41" s="60"/>
      <c r="B41" s="7"/>
      <c r="C41" s="7"/>
      <c r="D41" s="8"/>
      <c r="E41" s="8"/>
      <c r="F41" s="7"/>
      <c r="I41" s="61"/>
      <c r="J41" s="61"/>
      <c r="K41" s="61"/>
      <c r="L41" s="61"/>
      <c r="M41" s="15"/>
      <c r="N41" s="62"/>
    </row>
    <row r="42" spans="1:14" ht="10.5" customHeight="1" x14ac:dyDescent="0.3">
      <c r="A42" s="60"/>
      <c r="B42" s="15"/>
      <c r="C42" s="63"/>
      <c r="D42" s="63"/>
      <c r="E42" s="63"/>
      <c r="F42" s="63"/>
      <c r="I42" s="61"/>
      <c r="J42" s="61"/>
      <c r="K42" s="61"/>
      <c r="L42" s="61"/>
      <c r="M42" s="62"/>
      <c r="N42" s="62"/>
    </row>
    <row r="43" spans="1:14" ht="15.75" hidden="1" customHeight="1" x14ac:dyDescent="0.3">
      <c r="A43" s="60"/>
      <c r="B43" s="15"/>
      <c r="C43" s="63"/>
      <c r="D43" s="63"/>
      <c r="E43" s="63"/>
      <c r="F43" s="63"/>
      <c r="I43" s="61"/>
      <c r="J43" s="61"/>
      <c r="K43" s="61"/>
      <c r="L43" s="61"/>
      <c r="M43" s="62"/>
      <c r="N43" s="62"/>
    </row>
    <row r="44" spans="1:14" ht="15.75" customHeight="1" x14ac:dyDescent="0.3">
      <c r="A44" s="60"/>
      <c r="B44" s="6"/>
      <c r="C44" s="63"/>
      <c r="D44" s="63"/>
      <c r="E44" s="63"/>
      <c r="F44" s="63"/>
      <c r="I44" s="61"/>
      <c r="J44" s="61"/>
      <c r="K44" s="61"/>
      <c r="L44" s="61"/>
      <c r="M44" s="62"/>
      <c r="N44" s="62"/>
    </row>
    <row r="45" spans="1:14" ht="12.75" customHeight="1" x14ac:dyDescent="0.3">
      <c r="A45" s="60"/>
      <c r="B45" s="6"/>
      <c r="C45" s="63"/>
      <c r="D45" s="63"/>
      <c r="E45" s="63"/>
      <c r="F45" s="63"/>
      <c r="I45" s="61"/>
      <c r="J45" s="61"/>
      <c r="K45" s="61"/>
      <c r="L45" s="61"/>
      <c r="M45" s="62"/>
      <c r="N45" s="62"/>
    </row>
  </sheetData>
  <mergeCells count="64">
    <mergeCell ref="C7:D7"/>
    <mergeCell ref="I5:N23"/>
    <mergeCell ref="A1:N2"/>
    <mergeCell ref="D37:N37"/>
    <mergeCell ref="A37:C37"/>
    <mergeCell ref="A4:N4"/>
    <mergeCell ref="B34:C34"/>
    <mergeCell ref="B29:C29"/>
    <mergeCell ref="B31:C31"/>
    <mergeCell ref="A3:N3"/>
    <mergeCell ref="B33:C33"/>
    <mergeCell ref="B32:C32"/>
    <mergeCell ref="B30:C30"/>
    <mergeCell ref="E7:F7"/>
    <mergeCell ref="E22:F22"/>
    <mergeCell ref="E23:F23"/>
    <mergeCell ref="A5:F5"/>
    <mergeCell ref="E15:F15"/>
    <mergeCell ref="E14:F14"/>
    <mergeCell ref="E13:F13"/>
    <mergeCell ref="E12:F12"/>
    <mergeCell ref="E11:F11"/>
    <mergeCell ref="E10:F10"/>
    <mergeCell ref="E9:F9"/>
    <mergeCell ref="E8:F8"/>
    <mergeCell ref="C6:D6"/>
    <mergeCell ref="E6:F6"/>
    <mergeCell ref="C9:D9"/>
    <mergeCell ref="C8:D8"/>
    <mergeCell ref="C10:D10"/>
    <mergeCell ref="C13:D13"/>
    <mergeCell ref="C14:D14"/>
    <mergeCell ref="B36:C36"/>
    <mergeCell ref="D36:N36"/>
    <mergeCell ref="D31:E31"/>
    <mergeCell ref="D30:E30"/>
    <mergeCell ref="D29:E29"/>
    <mergeCell ref="D32:E32"/>
    <mergeCell ref="D33:E33"/>
    <mergeCell ref="D34:E34"/>
    <mergeCell ref="A35:C35"/>
    <mergeCell ref="D35:N35"/>
    <mergeCell ref="C18:D18"/>
    <mergeCell ref="A28:N28"/>
    <mergeCell ref="C23:D23"/>
    <mergeCell ref="C15:D15"/>
    <mergeCell ref="E18:F18"/>
    <mergeCell ref="E21:F21"/>
    <mergeCell ref="E20:F20"/>
    <mergeCell ref="E19:F19"/>
    <mergeCell ref="A24:N24"/>
    <mergeCell ref="A27:N27"/>
    <mergeCell ref="A25:N25"/>
    <mergeCell ref="C20:D20"/>
    <mergeCell ref="C19:D19"/>
    <mergeCell ref="C22:D22"/>
    <mergeCell ref="C21:D21"/>
    <mergeCell ref="A26:N26"/>
    <mergeCell ref="C12:D12"/>
    <mergeCell ref="C11:D11"/>
    <mergeCell ref="E17:F17"/>
    <mergeCell ref="E16:F16"/>
    <mergeCell ref="C17:D17"/>
    <mergeCell ref="C16:D16"/>
  </mergeCells>
  <phoneticPr fontId="0" type="noConversion"/>
  <pageMargins left="0.59055118110236227" right="0.39370078740157483" top="0.39370078740157483" bottom="0.39370078740157483" header="0.31496062992125984" footer="0.19685039370078741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Баранцев Максим Алексеевич</cp:lastModifiedBy>
  <cp:lastPrinted>2022-08-10T05:15:29Z</cp:lastPrinted>
  <dcterms:created xsi:type="dcterms:W3CDTF">1996-10-08T23:32:33Z</dcterms:created>
  <dcterms:modified xsi:type="dcterms:W3CDTF">2022-08-30T12:42:40Z</dcterms:modified>
</cp:coreProperties>
</file>